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ellule marchés\PROCEDURES TRAITEES\2025\25S148 Viandes égrénées\"/>
    </mc:Choice>
  </mc:AlternateContent>
  <xr:revisionPtr revIDLastSave="0" documentId="13_ncr:1_{7AC37236-77CF-4652-BD94-07273CD33235}" xr6:coauthVersionLast="47" xr6:coauthVersionMax="47" xr10:uidLastSave="{00000000-0000-0000-0000-000000000000}"/>
  <bookViews>
    <workbookView xWindow="-120" yWindow="-120" windowWidth="29040" windowHeight="13185" xr2:uid="{00000000-000D-0000-FFFF-FFFF00000000}"/>
  </bookViews>
  <sheets>
    <sheet name="LO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L17" i="1"/>
  <c r="M17" i="1" s="1"/>
  <c r="L16" i="1"/>
  <c r="M16" i="1" s="1"/>
  <c r="L15" i="1"/>
  <c r="M15" i="1" s="1"/>
  <c r="L14" i="1"/>
  <c r="M14" i="1" s="1"/>
  <c r="L13" i="1"/>
  <c r="L18" i="1" l="1"/>
  <c r="M13" i="1"/>
  <c r="M18" i="1" s="1"/>
</calcChain>
</file>

<file path=xl/sharedStrings.xml><?xml version="1.0" encoding="utf-8"?>
<sst xmlns="http://schemas.openxmlformats.org/spreadsheetml/2006/main" count="45" uniqueCount="37">
  <si>
    <t xml:space="preserve">IDENTIFICATION DU CANDIDAT </t>
  </si>
  <si>
    <t xml:space="preserve">Raison sociale : </t>
  </si>
  <si>
    <t xml:space="preserve">Adresse : </t>
  </si>
  <si>
    <t xml:space="preserve">Tél : </t>
  </si>
  <si>
    <t xml:space="preserve">Consultation suivie par : </t>
  </si>
  <si>
    <t xml:space="preserve">N° lot </t>
  </si>
  <si>
    <t>Unité</t>
  </si>
  <si>
    <t xml:space="preserve">Prix public unitaire HT </t>
  </si>
  <si>
    <t>% de remise</t>
  </si>
  <si>
    <t>Prix unitaire HT remisé</t>
  </si>
  <si>
    <t>ETAT DES BESOINS / OFFRES DE PRIX</t>
  </si>
  <si>
    <t>Total lot 1</t>
  </si>
  <si>
    <t>N° sous-lot</t>
  </si>
  <si>
    <t>Produits - Description</t>
  </si>
  <si>
    <t>kg</t>
  </si>
  <si>
    <r>
      <t>Quantité estimée</t>
    </r>
    <r>
      <rPr>
        <sz val="10"/>
        <color indexed="40"/>
        <rFont val="Arial"/>
        <family val="2"/>
      </rPr>
      <t xml:space="preserve"> </t>
    </r>
    <r>
      <rPr>
        <sz val="10"/>
        <rFont val="Arial"/>
        <family val="2"/>
      </rPr>
      <t>par an</t>
    </r>
  </si>
  <si>
    <r>
      <t xml:space="preserve">Montant annuel HT
</t>
    </r>
    <r>
      <rPr>
        <sz val="8"/>
        <rFont val="Arial"/>
        <family val="2"/>
      </rPr>
      <t>(pour la Qté estimée)</t>
    </r>
  </si>
  <si>
    <r>
      <t xml:space="preserve">Montant annuel TTC
</t>
    </r>
    <r>
      <rPr>
        <sz val="8"/>
        <rFont val="Arial"/>
        <family val="2"/>
      </rPr>
      <t>(pour la Qté estimée)</t>
    </r>
  </si>
  <si>
    <r>
      <t xml:space="preserve">Description du produit proposé
</t>
    </r>
    <r>
      <rPr>
        <sz val="10"/>
        <color theme="3" tint="0.39997558519241921"/>
        <rFont val="Arial"/>
        <family val="2"/>
      </rPr>
      <t>(composition, % de viande, origine, granulométrie, matière grasse et référence)</t>
    </r>
  </si>
  <si>
    <t>Conditionnement</t>
  </si>
  <si>
    <t>Pourcentage de remise minimum accordé :</t>
  </si>
  <si>
    <t>Délai de livraison maximum :</t>
  </si>
  <si>
    <t>Pourcentage de remise minimum accordé à l'ensemble des produits 
du (des) catalogue(s)</t>
  </si>
  <si>
    <t>Date :</t>
  </si>
  <si>
    <t>Nom de la société :</t>
  </si>
  <si>
    <t>Echantillon</t>
  </si>
  <si>
    <t>X</t>
  </si>
  <si>
    <r>
      <t xml:space="preserve">Viande de </t>
    </r>
    <r>
      <rPr>
        <b/>
        <sz val="10"/>
        <rFont val="Arial"/>
        <family val="2"/>
      </rPr>
      <t>bœuf</t>
    </r>
    <r>
      <rPr>
        <sz val="10"/>
        <rFont val="Arial"/>
        <family val="2"/>
      </rPr>
      <t xml:space="preserve"> égrénée cuite IQF surgelée, minimum 20 gr de protéines pour 100 gr d'origine 100% animale, sans sel ajouté, origine UE, granulométrie de 6 mm environ, matière grasse inférieure à 15%, conditionnent inférieur ou égal à 5kg</t>
    </r>
  </si>
  <si>
    <r>
      <t xml:space="preserve">Viande de </t>
    </r>
    <r>
      <rPr>
        <b/>
        <sz val="10"/>
        <rFont val="Arial"/>
        <family val="2"/>
      </rPr>
      <t>dinde</t>
    </r>
    <r>
      <rPr>
        <sz val="10"/>
        <rFont val="Arial"/>
        <family val="2"/>
      </rPr>
      <t xml:space="preserve"> égrénée cuite IQF surgelée, minimum 20 gr de protéines pour 100 gr d'origine 100% animale, sans sel ajouté, origine UE, granulométrie de 6 mm environ, matière grasse inférieure à 15%, conditionnement inférieur ou égal à 5kg</t>
    </r>
  </si>
  <si>
    <r>
      <t xml:space="preserve">Viande de </t>
    </r>
    <r>
      <rPr>
        <b/>
        <sz val="10"/>
        <rFont val="Arial"/>
        <family val="2"/>
      </rPr>
      <t>porc</t>
    </r>
    <r>
      <rPr>
        <sz val="10"/>
        <rFont val="Arial"/>
        <family val="2"/>
      </rPr>
      <t xml:space="preserve"> égrénée cuite IQF surgelée, minimum 20 gr de protéines pour 100 gr d'origine 100% animale, sans sel ajouté, origine UE, granulométrie de 6 mm environ, matière grasse inférieure à 15%, conditionnement inférieur ou égal à 5kg</t>
    </r>
  </si>
  <si>
    <r>
      <t xml:space="preserve">Viande de </t>
    </r>
    <r>
      <rPr>
        <b/>
        <sz val="10"/>
        <rFont val="Arial"/>
        <family val="2"/>
      </rPr>
      <t>veau</t>
    </r>
    <r>
      <rPr>
        <sz val="10"/>
        <rFont val="Arial"/>
        <family val="2"/>
      </rPr>
      <t xml:space="preserve"> égrénée cuite IQF surgelée, minimum 20 gr de protéines pour 100 gr d'origine 100% animale, sans sel ajouté, origine UE, granulométrie de 6 mm environ, matière grasse inférieure à 15%, conditionnement inférieur ou égal à 5kg</t>
    </r>
  </si>
  <si>
    <r>
      <t xml:space="preserve">Viande de </t>
    </r>
    <r>
      <rPr>
        <b/>
        <sz val="10"/>
        <rFont val="Arial"/>
        <family val="2"/>
      </rPr>
      <t>poulet</t>
    </r>
    <r>
      <rPr>
        <sz val="10"/>
        <rFont val="Arial"/>
        <family val="2"/>
      </rPr>
      <t xml:space="preserve"> égrénée cuite IQF surgelée, minimum 20 gr de protéines pour 100 gr d'origine 100% animale, sans sel ajouté, origine UE, granulométrie de 6 mm environ, matière grasse inférieure à 15%, conditionnement inférieur ou égal à 5kg</t>
    </r>
  </si>
  <si>
    <t>LOT 1 : Viandes égrénées cuites surgelés pour les sites de Poitiers et Chatellerault</t>
  </si>
  <si>
    <t>Secteur Alimentation</t>
  </si>
  <si>
    <t>Mail :</t>
  </si>
  <si>
    <t>Affaire n° 25S148 : Fourniture et livraison de viandes égrénées cuites surgelées pour le CHU de Poitiers</t>
  </si>
  <si>
    <t>Délai de livraison :
Maximum 15 jours ouvrés à réception du bon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</si>
</sst>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  <numFmt numFmtId="165" formatCode="#,##0.0000\ &quot;€&quot;;\-#,##0.0000\ &quot;€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b/>
      <u/>
      <sz val="14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color theme="3" tint="0.39997558519241921"/>
      <name val="Arial"/>
      <family val="2"/>
    </font>
    <font>
      <sz val="10"/>
      <color indexed="40"/>
      <name val="Arial"/>
      <family val="2"/>
    </font>
    <font>
      <sz val="10"/>
      <color theme="3" tint="0.3999755851924192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7" fillId="0" borderId="0"/>
  </cellStyleXfs>
  <cellXfs count="80">
    <xf numFmtId="0" fontId="0" fillId="0" borderId="0" xfId="0"/>
    <xf numFmtId="0" fontId="11" fillId="0" borderId="0" xfId="3" applyFont="1" applyFill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0" fontId="10" fillId="0" borderId="0" xfId="3" applyFont="1" applyAlignment="1">
      <alignment horizontal="left"/>
    </xf>
    <xf numFmtId="0" fontId="2" fillId="0" borderId="0" xfId="3" applyFont="1" applyAlignment="1"/>
    <xf numFmtId="164" fontId="5" fillId="0" borderId="0" xfId="3" applyNumberFormat="1" applyFont="1" applyFill="1" applyAlignment="1">
      <alignment horizontal="right"/>
    </xf>
    <xf numFmtId="164" fontId="4" fillId="0" borderId="0" xfId="3" applyNumberFormat="1" applyFont="1" applyAlignment="1">
      <alignment vertical="center"/>
    </xf>
    <xf numFmtId="44" fontId="3" fillId="0" borderId="0" xfId="3" applyNumberFormat="1" applyFont="1" applyFill="1" applyAlignment="1">
      <alignment horizontal="right"/>
    </xf>
    <xf numFmtId="44" fontId="3" fillId="0" borderId="0" xfId="3" applyNumberFormat="1" applyFont="1" applyAlignment="1">
      <alignment vertical="center"/>
    </xf>
    <xf numFmtId="0" fontId="12" fillId="0" borderId="0" xfId="3" applyFont="1" applyAlignment="1"/>
    <xf numFmtId="10" fontId="5" fillId="0" borderId="0" xfId="3" applyNumberFormat="1" applyFont="1" applyFill="1" applyAlignment="1">
      <alignment horizontal="right"/>
    </xf>
    <xf numFmtId="10" fontId="4" fillId="0" borderId="0" xfId="3" applyNumberFormat="1" applyFont="1" applyAlignment="1">
      <alignment vertical="center"/>
    </xf>
    <xf numFmtId="0" fontId="10" fillId="2" borderId="0" xfId="3" applyFont="1" applyFill="1" applyAlignment="1">
      <alignment horizontal="left"/>
    </xf>
    <xf numFmtId="164" fontId="3" fillId="0" borderId="1" xfId="3" applyNumberFormat="1" applyFont="1" applyFill="1" applyBorder="1" applyAlignment="1">
      <alignment horizontal="right" vertical="center" wrapText="1"/>
    </xf>
    <xf numFmtId="0" fontId="8" fillId="2" borderId="11" xfId="3" applyFont="1" applyFill="1" applyBorder="1" applyAlignment="1">
      <alignment horizontal="left" vertical="center"/>
    </xf>
    <xf numFmtId="0" fontId="8" fillId="2" borderId="3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3" fontId="3" fillId="0" borderId="3" xfId="3" applyNumberFormat="1" applyFont="1" applyBorder="1" applyAlignment="1">
      <alignment horizontal="center" vertical="center"/>
    </xf>
    <xf numFmtId="3" fontId="13" fillId="0" borderId="3" xfId="3" applyNumberFormat="1" applyFont="1" applyBorder="1" applyAlignment="1">
      <alignment horizontal="left" vertical="center" wrapText="1"/>
    </xf>
    <xf numFmtId="164" fontId="3" fillId="0" borderId="3" xfId="3" applyNumberFormat="1" applyFont="1" applyFill="1" applyBorder="1" applyAlignment="1">
      <alignment horizontal="right" vertical="center" wrapText="1"/>
    </xf>
    <xf numFmtId="10" fontId="3" fillId="0" borderId="3" xfId="3" applyNumberFormat="1" applyFont="1" applyFill="1" applyBorder="1" applyAlignment="1">
      <alignment horizontal="right" vertical="center" wrapText="1"/>
    </xf>
    <xf numFmtId="44" fontId="3" fillId="0" borderId="3" xfId="3" applyNumberFormat="1" applyFont="1" applyFill="1" applyBorder="1" applyAlignment="1">
      <alignment horizontal="right" vertical="center" wrapText="1"/>
    </xf>
    <xf numFmtId="165" fontId="3" fillId="0" borderId="3" xfId="3" applyNumberFormat="1" applyFont="1" applyFill="1" applyBorder="1" applyAlignment="1">
      <alignment horizontal="right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8" fillId="2" borderId="0" xfId="3" applyFont="1" applyFill="1" applyBorder="1" applyAlignment="1">
      <alignment horizontal="left" vertical="center"/>
    </xf>
    <xf numFmtId="0" fontId="8" fillId="2" borderId="2" xfId="3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10" fillId="0" borderId="0" xfId="3" applyFont="1" applyAlignment="1">
      <alignment horizontal="left"/>
    </xf>
    <xf numFmtId="0" fontId="2" fillId="0" borderId="0" xfId="3" applyFont="1" applyBorder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0" fontId="3" fillId="2" borderId="0" xfId="3" applyFont="1" applyFill="1" applyBorder="1" applyAlignment="1">
      <alignment horizontal="left" vertical="center"/>
    </xf>
    <xf numFmtId="0" fontId="3" fillId="2" borderId="5" xfId="3" applyFont="1" applyFill="1" applyBorder="1" applyAlignment="1">
      <alignment horizontal="left" vertical="center"/>
    </xf>
    <xf numFmtId="0" fontId="3" fillId="2" borderId="7" xfId="3" applyFont="1" applyFill="1" applyBorder="1" applyAlignment="1">
      <alignment horizontal="left" vertical="center"/>
    </xf>
    <xf numFmtId="0" fontId="3" fillId="2" borderId="0" xfId="3" applyFont="1" applyFill="1" applyBorder="1" applyAlignment="1">
      <alignment vertical="center"/>
    </xf>
    <xf numFmtId="0" fontId="3" fillId="2" borderId="9" xfId="3" applyFont="1" applyFill="1" applyBorder="1" applyAlignment="1">
      <alignment vertical="center"/>
    </xf>
    <xf numFmtId="0" fontId="3" fillId="2" borderId="0" xfId="3" applyFont="1" applyFill="1" applyBorder="1" applyAlignment="1">
      <alignment horizontal="left" vertical="center"/>
    </xf>
    <xf numFmtId="0" fontId="3" fillId="2" borderId="5" xfId="3" applyFont="1" applyFill="1" applyBorder="1" applyAlignment="1">
      <alignment horizontal="left" vertical="center"/>
    </xf>
    <xf numFmtId="0" fontId="0" fillId="0" borderId="5" xfId="0" applyBorder="1"/>
    <xf numFmtId="0" fontId="2" fillId="4" borderId="1" xfId="3" applyFont="1" applyFill="1" applyBorder="1" applyAlignment="1">
      <alignment horizontal="center" vertical="center" wrapText="1"/>
    </xf>
    <xf numFmtId="3" fontId="2" fillId="4" borderId="1" xfId="3" applyNumberFormat="1" applyFont="1" applyFill="1" applyBorder="1" applyAlignment="1">
      <alignment horizontal="center" vertical="center" wrapText="1"/>
    </xf>
    <xf numFmtId="164" fontId="2" fillId="4" borderId="1" xfId="3" applyNumberFormat="1" applyFont="1" applyFill="1" applyBorder="1" applyAlignment="1">
      <alignment horizontal="center" vertical="center" wrapText="1"/>
    </xf>
    <xf numFmtId="10" fontId="2" fillId="4" borderId="1" xfId="3" applyNumberFormat="1" applyFont="1" applyFill="1" applyBorder="1" applyAlignment="1">
      <alignment horizontal="center" vertical="center" wrapText="1"/>
    </xf>
    <xf numFmtId="44" fontId="2" fillId="4" borderId="1" xfId="3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/>
    <xf numFmtId="0" fontId="6" fillId="0" borderId="0" xfId="3" applyFont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right" vertical="center"/>
    </xf>
    <xf numFmtId="0" fontId="8" fillId="0" borderId="14" xfId="3" applyFont="1" applyFill="1" applyBorder="1" applyAlignment="1">
      <alignment horizontal="right" vertical="center"/>
    </xf>
    <xf numFmtId="0" fontId="8" fillId="0" borderId="15" xfId="3" applyFont="1" applyFill="1" applyBorder="1" applyAlignment="1">
      <alignment horizontal="right" vertical="center"/>
    </xf>
    <xf numFmtId="0" fontId="3" fillId="0" borderId="0" xfId="3" applyFont="1" applyBorder="1" applyAlignment="1">
      <alignment horizontal="left" vertical="center"/>
    </xf>
    <xf numFmtId="0" fontId="3" fillId="0" borderId="9" xfId="3" applyFont="1" applyBorder="1" applyAlignment="1">
      <alignment horizontal="left" vertical="center"/>
    </xf>
    <xf numFmtId="0" fontId="3" fillId="2" borderId="5" xfId="3" applyFont="1" applyFill="1" applyBorder="1" applyAlignment="1">
      <alignment horizontal="left" vertical="center"/>
    </xf>
    <xf numFmtId="0" fontId="2" fillId="0" borderId="5" xfId="3" applyFont="1" applyBorder="1" applyAlignment="1">
      <alignment horizontal="left" vertical="center"/>
    </xf>
    <xf numFmtId="0" fontId="14" fillId="2" borderId="12" xfId="3" applyFont="1" applyFill="1" applyBorder="1" applyAlignment="1">
      <alignment horizontal="left" vertical="center"/>
    </xf>
    <xf numFmtId="0" fontId="14" fillId="2" borderId="4" xfId="3" applyFont="1" applyFill="1" applyBorder="1" applyAlignment="1">
      <alignment horizontal="left" vertical="center"/>
    </xf>
    <xf numFmtId="0" fontId="14" fillId="2" borderId="8" xfId="3" applyFont="1" applyFill="1" applyBorder="1" applyAlignment="1">
      <alignment horizontal="left" vertical="center"/>
    </xf>
    <xf numFmtId="0" fontId="3" fillId="2" borderId="6" xfId="3" applyFont="1" applyFill="1" applyBorder="1" applyAlignment="1">
      <alignment horizontal="left" vertical="center"/>
    </xf>
    <xf numFmtId="0" fontId="3" fillId="2" borderId="0" xfId="3" applyFont="1" applyFill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10" fontId="2" fillId="0" borderId="5" xfId="3" applyNumberFormat="1" applyFont="1" applyBorder="1" applyAlignment="1">
      <alignment horizontal="center" vertical="center"/>
    </xf>
    <xf numFmtId="10" fontId="2" fillId="0" borderId="10" xfId="3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</cellXfs>
  <cellStyles count="5">
    <cellStyle name="NiveauLigne_4" xfId="1" builtinId="1" iLevel="3"/>
    <cellStyle name="Normal" xfId="0" builtinId="0"/>
    <cellStyle name="Normal 2" xfId="3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workbookViewId="0">
      <selection activeCell="C26" sqref="C26"/>
    </sheetView>
  </sheetViews>
  <sheetFormatPr baseColWidth="10" defaultRowHeight="15" x14ac:dyDescent="0.25"/>
  <cols>
    <col min="1" max="1" width="7.28515625" customWidth="1"/>
    <col min="2" max="2" width="8.42578125" customWidth="1"/>
    <col min="3" max="3" width="54.85546875" customWidth="1"/>
    <col min="4" max="4" width="6.5703125" customWidth="1"/>
    <col min="5" max="5" width="5.28515625" bestFit="1" customWidth="1"/>
    <col min="7" max="7" width="40.42578125" customWidth="1"/>
    <col min="8" max="8" width="14.85546875" bestFit="1" customWidth="1"/>
    <col min="12" max="13" width="14.85546875" bestFit="1" customWidth="1"/>
  </cols>
  <sheetData>
    <row r="1" spans="1:13" x14ac:dyDescent="0.25">
      <c r="A1" s="15" t="s">
        <v>33</v>
      </c>
      <c r="B1" s="15"/>
      <c r="C1" s="6"/>
      <c r="D1" s="31"/>
      <c r="E1" s="7"/>
      <c r="F1" s="7"/>
      <c r="G1" s="12"/>
      <c r="H1" s="12"/>
      <c r="I1" s="8"/>
      <c r="J1" s="13"/>
      <c r="K1" s="8"/>
      <c r="L1" s="10"/>
      <c r="M1" s="10"/>
    </row>
    <row r="2" spans="1:13" x14ac:dyDescent="0.25">
      <c r="A2" s="15"/>
      <c r="B2" s="15"/>
      <c r="C2" s="6"/>
      <c r="D2" s="31"/>
      <c r="E2" s="7"/>
      <c r="F2" s="7"/>
      <c r="G2" s="12"/>
      <c r="H2" s="12"/>
      <c r="I2" s="8"/>
      <c r="J2" s="13"/>
      <c r="K2" s="8"/>
      <c r="L2" s="10"/>
      <c r="M2" s="10"/>
    </row>
    <row r="3" spans="1:13" ht="18" x14ac:dyDescent="0.25">
      <c r="A3" s="1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50" t="s">
        <v>10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6.5" thickBot="1" x14ac:dyDescent="0.3">
      <c r="A5" s="26"/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</row>
    <row r="6" spans="1:13" ht="21.75" customHeight="1" x14ac:dyDescent="0.25">
      <c r="A6" s="58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</row>
    <row r="7" spans="1:13" ht="21.75" customHeight="1" x14ac:dyDescent="0.25">
      <c r="A7" s="63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5"/>
    </row>
    <row r="8" spans="1:13" ht="21.75" customHeight="1" x14ac:dyDescent="0.25">
      <c r="A8" s="61" t="s">
        <v>2</v>
      </c>
      <c r="B8" s="62"/>
      <c r="C8" s="34"/>
      <c r="D8" s="39"/>
      <c r="E8" s="37"/>
      <c r="F8" s="37"/>
      <c r="G8" s="37"/>
      <c r="H8" s="37"/>
      <c r="I8" s="37"/>
      <c r="J8" s="37"/>
      <c r="K8" s="37"/>
      <c r="L8" s="37"/>
      <c r="M8" s="38"/>
    </row>
    <row r="9" spans="1:13" ht="21.75" customHeight="1" thickBot="1" x14ac:dyDescent="0.3">
      <c r="A9" s="36" t="s">
        <v>3</v>
      </c>
      <c r="B9" s="56"/>
      <c r="C9" s="56"/>
      <c r="D9" s="40"/>
      <c r="E9" s="35" t="s">
        <v>34</v>
      </c>
      <c r="F9" s="57"/>
      <c r="G9" s="57"/>
      <c r="H9" s="33" t="s">
        <v>4</v>
      </c>
      <c r="I9" s="41"/>
      <c r="J9" s="64"/>
      <c r="K9" s="64"/>
      <c r="L9" s="64"/>
      <c r="M9" s="65"/>
    </row>
    <row r="10" spans="1:13" ht="15.75" x14ac:dyDescent="0.25">
      <c r="A10" s="5"/>
      <c r="B10" s="5"/>
      <c r="C10" s="3"/>
      <c r="D10" s="30"/>
      <c r="E10" s="4"/>
      <c r="F10" s="4"/>
      <c r="G10" s="4"/>
      <c r="H10" s="4"/>
      <c r="I10" s="9"/>
      <c r="J10" s="14"/>
      <c r="K10" s="9"/>
      <c r="L10" s="11"/>
      <c r="M10" s="11"/>
    </row>
    <row r="11" spans="1:13" ht="15.75" x14ac:dyDescent="0.25">
      <c r="A11" s="17" t="s">
        <v>32</v>
      </c>
      <c r="B11" s="28"/>
      <c r="C11" s="3"/>
      <c r="D11" s="30"/>
      <c r="E11" s="4"/>
      <c r="F11" s="4"/>
      <c r="G11" s="4"/>
      <c r="H11" s="4"/>
      <c r="I11" s="9"/>
      <c r="J11" s="14"/>
      <c r="K11" s="9"/>
      <c r="L11" s="11"/>
      <c r="M11" s="11"/>
    </row>
    <row r="12" spans="1:13" ht="51" x14ac:dyDescent="0.25">
      <c r="A12" s="42" t="s">
        <v>5</v>
      </c>
      <c r="B12" s="42" t="s">
        <v>12</v>
      </c>
      <c r="C12" s="43" t="s">
        <v>13</v>
      </c>
      <c r="D12" s="43" t="s">
        <v>25</v>
      </c>
      <c r="E12" s="42" t="s">
        <v>6</v>
      </c>
      <c r="F12" s="43" t="s">
        <v>15</v>
      </c>
      <c r="G12" s="43" t="s">
        <v>18</v>
      </c>
      <c r="H12" s="43" t="s">
        <v>19</v>
      </c>
      <c r="I12" s="44" t="s">
        <v>7</v>
      </c>
      <c r="J12" s="45" t="s">
        <v>8</v>
      </c>
      <c r="K12" s="44" t="s">
        <v>9</v>
      </c>
      <c r="L12" s="46" t="s">
        <v>16</v>
      </c>
      <c r="M12" s="46" t="s">
        <v>17</v>
      </c>
    </row>
    <row r="13" spans="1:13" ht="51" x14ac:dyDescent="0.25">
      <c r="A13" s="18">
        <v>1</v>
      </c>
      <c r="B13" s="29">
        <v>1</v>
      </c>
      <c r="C13" s="2" t="s">
        <v>27</v>
      </c>
      <c r="D13" s="48" t="s">
        <v>26</v>
      </c>
      <c r="E13" s="19" t="s">
        <v>14</v>
      </c>
      <c r="F13" s="20">
        <v>2700</v>
      </c>
      <c r="G13" s="21"/>
      <c r="H13" s="21"/>
      <c r="I13" s="22"/>
      <c r="J13" s="23"/>
      <c r="K13" s="25"/>
      <c r="L13" s="24">
        <f t="shared" ref="L13:L17" si="0">K13*F13</f>
        <v>0</v>
      </c>
      <c r="M13" s="24">
        <f>L13*1.055</f>
        <v>0</v>
      </c>
    </row>
    <row r="14" spans="1:13" ht="51" customHeight="1" x14ac:dyDescent="0.25">
      <c r="A14" s="18">
        <v>1</v>
      </c>
      <c r="B14" s="29">
        <v>2</v>
      </c>
      <c r="C14" s="2" t="s">
        <v>28</v>
      </c>
      <c r="D14" s="48" t="s">
        <v>26</v>
      </c>
      <c r="E14" s="19" t="s">
        <v>14</v>
      </c>
      <c r="F14" s="20">
        <v>2000</v>
      </c>
      <c r="G14" s="21"/>
      <c r="H14" s="21"/>
      <c r="I14" s="22"/>
      <c r="J14" s="23"/>
      <c r="K14" s="25"/>
      <c r="L14" s="24">
        <f t="shared" si="0"/>
        <v>0</v>
      </c>
      <c r="M14" s="24">
        <f t="shared" ref="M14:M17" si="1">L14*1.055</f>
        <v>0</v>
      </c>
    </row>
    <row r="15" spans="1:13" ht="51" customHeight="1" x14ac:dyDescent="0.25">
      <c r="A15" s="18">
        <v>1</v>
      </c>
      <c r="B15" s="29">
        <v>3</v>
      </c>
      <c r="C15" s="2" t="s">
        <v>29</v>
      </c>
      <c r="D15" s="48" t="s">
        <v>26</v>
      </c>
      <c r="E15" s="19" t="s">
        <v>14</v>
      </c>
      <c r="F15" s="20">
        <v>2000</v>
      </c>
      <c r="G15" s="21"/>
      <c r="H15" s="21"/>
      <c r="I15" s="22"/>
      <c r="J15" s="23"/>
      <c r="K15" s="25"/>
      <c r="L15" s="24">
        <f t="shared" si="0"/>
        <v>0</v>
      </c>
      <c r="M15" s="24">
        <f t="shared" si="1"/>
        <v>0</v>
      </c>
    </row>
    <row r="16" spans="1:13" ht="51" customHeight="1" x14ac:dyDescent="0.25">
      <c r="A16" s="18">
        <v>1</v>
      </c>
      <c r="B16" s="29">
        <v>4</v>
      </c>
      <c r="C16" s="2" t="s">
        <v>30</v>
      </c>
      <c r="D16" s="48" t="s">
        <v>26</v>
      </c>
      <c r="E16" s="19" t="s">
        <v>14</v>
      </c>
      <c r="F16" s="20">
        <v>1200</v>
      </c>
      <c r="G16" s="21"/>
      <c r="H16" s="21"/>
      <c r="I16" s="22"/>
      <c r="J16" s="23"/>
      <c r="K16" s="25"/>
      <c r="L16" s="24">
        <f t="shared" si="0"/>
        <v>0</v>
      </c>
      <c r="M16" s="24">
        <f t="shared" si="1"/>
        <v>0</v>
      </c>
    </row>
    <row r="17" spans="1:13" ht="51" customHeight="1" x14ac:dyDescent="0.25">
      <c r="A17" s="18">
        <v>1</v>
      </c>
      <c r="B17" s="29">
        <v>5</v>
      </c>
      <c r="C17" s="2" t="s">
        <v>31</v>
      </c>
      <c r="D17" s="48" t="s">
        <v>26</v>
      </c>
      <c r="E17" s="19" t="s">
        <v>14</v>
      </c>
      <c r="F17" s="20">
        <v>1500</v>
      </c>
      <c r="G17" s="21"/>
      <c r="H17" s="21"/>
      <c r="I17" s="22"/>
      <c r="J17" s="23"/>
      <c r="K17" s="25"/>
      <c r="L17" s="24">
        <f t="shared" si="0"/>
        <v>0</v>
      </c>
      <c r="M17" s="24">
        <f t="shared" si="1"/>
        <v>0</v>
      </c>
    </row>
    <row r="18" spans="1:13" ht="24.75" customHeight="1" x14ac:dyDescent="0.25">
      <c r="A18" s="51" t="s">
        <v>11</v>
      </c>
      <c r="B18" s="52"/>
      <c r="C18" s="52"/>
      <c r="D18" s="52"/>
      <c r="E18" s="52"/>
      <c r="F18" s="52"/>
      <c r="G18" s="52"/>
      <c r="H18" s="52"/>
      <c r="I18" s="52"/>
      <c r="J18" s="53"/>
      <c r="K18" s="16">
        <f>SUM(K13:K17)</f>
        <v>0</v>
      </c>
      <c r="L18" s="16">
        <f>SUM(L13:L17)</f>
        <v>0</v>
      </c>
      <c r="M18" s="16">
        <f>SUM(M13:M17)</f>
        <v>0</v>
      </c>
    </row>
    <row r="20" spans="1:13" ht="15.75" thickBot="1" x14ac:dyDescent="0.3"/>
    <row r="21" spans="1:13" ht="23.25" customHeight="1" x14ac:dyDescent="0.25">
      <c r="A21" s="68" t="s">
        <v>22</v>
      </c>
      <c r="B21" s="69"/>
      <c r="C21" s="70"/>
      <c r="D21" s="74" t="s">
        <v>20</v>
      </c>
      <c r="E21" s="75"/>
      <c r="F21" s="75"/>
      <c r="G21" s="76"/>
      <c r="H21" s="49"/>
    </row>
    <row r="22" spans="1:13" ht="23.25" customHeight="1" thickBot="1" x14ac:dyDescent="0.3">
      <c r="A22" s="71"/>
      <c r="B22" s="72"/>
      <c r="C22" s="73"/>
      <c r="D22" s="47"/>
      <c r="E22" s="66"/>
      <c r="F22" s="66"/>
      <c r="G22" s="67"/>
    </row>
    <row r="23" spans="1:13" ht="23.25" customHeight="1" x14ac:dyDescent="0.25">
      <c r="A23" s="68" t="s">
        <v>36</v>
      </c>
      <c r="B23" s="69"/>
      <c r="C23" s="70"/>
      <c r="D23" s="77" t="s">
        <v>21</v>
      </c>
      <c r="E23" s="78"/>
      <c r="F23" s="78"/>
      <c r="G23" s="79"/>
    </row>
    <row r="24" spans="1:13" ht="23.25" customHeight="1" thickBot="1" x14ac:dyDescent="0.3">
      <c r="A24" s="71"/>
      <c r="B24" s="72"/>
      <c r="C24" s="73"/>
      <c r="D24" s="47"/>
      <c r="E24" s="66"/>
      <c r="F24" s="66"/>
      <c r="G24" s="67"/>
    </row>
    <row r="27" spans="1:13" ht="21" customHeight="1" x14ac:dyDescent="0.25">
      <c r="A27" s="32" t="s">
        <v>23</v>
      </c>
    </row>
    <row r="28" spans="1:13" ht="21" customHeight="1" x14ac:dyDescent="0.25">
      <c r="A28" s="32" t="s">
        <v>24</v>
      </c>
    </row>
  </sheetData>
  <mergeCells count="16">
    <mergeCell ref="E22:G22"/>
    <mergeCell ref="A21:C22"/>
    <mergeCell ref="E24:G24"/>
    <mergeCell ref="A23:C24"/>
    <mergeCell ref="D21:G21"/>
    <mergeCell ref="D23:G23"/>
    <mergeCell ref="A3:M3"/>
    <mergeCell ref="A4:M4"/>
    <mergeCell ref="A18:J18"/>
    <mergeCell ref="C7:M7"/>
    <mergeCell ref="B9:C9"/>
    <mergeCell ref="F9:G9"/>
    <mergeCell ref="A6:M6"/>
    <mergeCell ref="A8:B8"/>
    <mergeCell ref="A7:B7"/>
    <mergeCell ref="J9:M9"/>
  </mergeCells>
  <pageMargins left="0.19685039370078741" right="0.2" top="0.19685039370078741" bottom="0.23622047244094491" header="0.15748031496062992" footer="0.1574803149606299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DESMAZEAU Sophie</dc:creator>
  <cp:lastModifiedBy>GUILBERT Sandrine</cp:lastModifiedBy>
  <cp:lastPrinted>2025-12-04T14:44:43Z</cp:lastPrinted>
  <dcterms:created xsi:type="dcterms:W3CDTF">2020-10-08T08:06:52Z</dcterms:created>
  <dcterms:modified xsi:type="dcterms:W3CDTF">2025-12-04T14:44:51Z</dcterms:modified>
</cp:coreProperties>
</file>